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УКУиМ\03.ОКУ\Личные папки\Подгоров С.А\По закупкам 2022\Свет_06\"/>
    </mc:Choice>
  </mc:AlternateContent>
  <xr:revisionPtr revIDLastSave="0" documentId="14_{7A7C1B6D-5DEA-4664-9662-D8332D1A6F5E}" xr6:coauthVersionLast="36" xr6:coauthVersionMax="36" xr10:uidLastSave="{00000000-0000-0000-0000-000000000000}"/>
  <bookViews>
    <workbookView xWindow="0" yWindow="0" windowWidth="22155" windowHeight="11625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Лист1!$A$4:$H$86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6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5" i="1"/>
  <c r="E86" i="1" l="1"/>
  <c r="F86" i="1"/>
  <c r="D86" i="1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5" i="1" l="1"/>
</calcChain>
</file>

<file path=xl/sharedStrings.xml><?xml version="1.0" encoding="utf-8"?>
<sst xmlns="http://schemas.openxmlformats.org/spreadsheetml/2006/main" count="213" uniqueCount="126">
  <si>
    <t>Наименование товара</t>
  </si>
  <si>
    <t>Ед. Изм.</t>
  </si>
  <si>
    <t>шт</t>
  </si>
  <si>
    <t>№ пп</t>
  </si>
  <si>
    <t>Максимально возможная цена Участника за ед. без НДС, руб</t>
  </si>
  <si>
    <t>Кол-во</t>
  </si>
  <si>
    <t xml:space="preserve">ИТОГО сумма единичных расценок на товар </t>
  </si>
  <si>
    <t>Максимально возможная цена Участника за указанное количество. без НДС, руб</t>
  </si>
  <si>
    <t>Цена участника за ед. без НДС, руб</t>
  </si>
  <si>
    <t>Цена участника за указанное количество без НДС, руб</t>
  </si>
  <si>
    <t>ТУ4222-112-63919543-2014,  RP01 - Комбинированный канал радио 433 МГц – PLC</t>
  </si>
  <si>
    <t>Номинальное значение напряжения источника основного питания переменного тока частотой 50 Гц, В-230</t>
  </si>
  <si>
    <t>Рабочий диапазон питающего напряжения основного питания, В-90 - 264</t>
  </si>
  <si>
    <t>Максимальная потребляемая мощность от основного источника питания, ВА-25</t>
  </si>
  <si>
    <t>Диапазон рабочих температур, °С-от - 40 до + 65</t>
  </si>
  <si>
    <t>Рабочий диапазон питающего напряжения резервного питания, В-9 - 27</t>
  </si>
  <si>
    <t>Срок службы сменного источника питания, лет-8</t>
  </si>
  <si>
    <t>Количество держателей SIM-карт для GSM/GPRS/3G</t>
  </si>
  <si>
    <t>-2шт</t>
  </si>
  <si>
    <t>Интерфейсы для сбора данных со счетчиков</t>
  </si>
  <si>
    <t>2хRS-485, радиоканал 433 МГц, канал PLC. Интерфейсы для чтения собранных (изме-ренных) УСПД данных, а также для конфигурирования УСПД</t>
  </si>
  <si>
    <t>USB-device, GSM/GPRS/3G, Ethernet,</t>
  </si>
  <si>
    <t>Интерфейсы для подключения носителей данных-микро-SD</t>
  </si>
  <si>
    <t>Максимальное число каналов учета-до 4000</t>
  </si>
  <si>
    <t>Число входных дискретных каналов-1</t>
  </si>
  <si>
    <t>Число выходных дискретных каналов</t>
  </si>
  <si>
    <t>до-1</t>
  </si>
  <si>
    <t>Приемник сигналов точного времени позиционирования-Встроенный GPS/GLONASS</t>
  </si>
  <si>
    <t>Предел допускаемой абсолютной погрешности при измерении текущего времени (системного времени) в нормальных условиях применения-±3 с в сутки</t>
  </si>
  <si>
    <t>Время установления рабочего режима-не более 1,5 минут.</t>
  </si>
  <si>
    <t>Степень защиты корпуса УСПД по ГОСТ 14254-IP51</t>
  </si>
  <si>
    <t>Тип крепления корпуса-Конструкция УСПД обеспечивает возможность установки на монтажную направляющую ТН 35-7,5 или настенного монтажа и одностороннего обслуживания</t>
  </si>
  <si>
    <t>ТУ4222-112-63919543-2014, RF01 - Радиоканал 433 МГц</t>
  </si>
  <si>
    <t>Рабочий диапазон питающего напряжения основного питания, В-130 - 400</t>
  </si>
  <si>
    <t>Максимальная потребляемая мощность от основного источника питания, ВА-50</t>
  </si>
  <si>
    <t>RS-485 два канала - RS485-1 (для исполнения RP01 отключен), RS485-2;</t>
  </si>
  <si>
    <t>Радиоканал 433 МГц только для исполнений -RF01, -RP01);</t>
  </si>
  <si>
    <t>Интерфейсы для подключения носителей данных-микро-SD, USB-host</t>
  </si>
  <si>
    <t>Максимальное количество опрашиваемых счетчиков-4000</t>
  </si>
  <si>
    <t>Количество входных дискретных каналов-4</t>
  </si>
  <si>
    <t>Количество каналов телеуправления-2</t>
  </si>
  <si>
    <t>Защита от импульсных перенапряжений-Класс II (до 4 кВ)</t>
  </si>
  <si>
    <t>Защищенность УСПД от воздействия длительных перенапряжений</t>
  </si>
  <si>
    <t>до-450 В в течение 2 часов</t>
  </si>
  <si>
    <t xml:space="preserve">Приложение №1 к техническому заданию "Поставка светотехнической продукции" </t>
  </si>
  <si>
    <t xml:space="preserve">Светильник светодиодный потолочный универсальный. Белый свет (4000K). 4400Лм. Корпус белый. В комплекте с и/п. ТМ Uniel. ULP-6060 36W/4000К IP54 MEDICAL WHITE Мощность, Вт - 36; </t>
  </si>
  <si>
    <t>Светильник линейный накладной. Без лампы. Цоколь G13, под лампу Т8 (ЛПО 2х36). TM Uniel. ULO-C40A T8x2/L125 IP40 WHITE Степень защиты, IP - 40</t>
  </si>
  <si>
    <t xml:space="preserve">Светильник светодиодный потолочный универсальный. Белый свет (4000K). 4400Лм. Корпус белый. В комплекте с и/п. ТМ Uniel. ULP-18120 36W/4000К IP54 MEDICAL WHITE, Мощность, Вт - 36; Степень защиты, IP - 54; </t>
  </si>
  <si>
    <t xml:space="preserve">Светильник светодиодный потолочный универсальный. Холодный свет (5000K). 4400Лм. Корпус белый. В комплекте с и/п. ТМ Uniel. ULP-18120 36W/5000К IP54 MEDICAL WHITE, Мощность, Вт - 36; Степень защиты, IP - 54; </t>
  </si>
  <si>
    <t xml:space="preserve">Светильник светодиодный потолочный универсальный. Холодный свет (5000K). 6600Лм. Корпус белый. В комплекте с и/п. ТМ Uniel. ULP-18120 54W/5000К IP54 MEDICAL WHITE,  Мощность, Вт - 54, Степень защиты, IP - 54; </t>
  </si>
  <si>
    <t xml:space="preserve">Светильник светодиодный потолочный универсальный. Белый свет (4000K). 6600Лм. Корпус белый. В комплекте с и/п. ТМ Uniel. ULP-18120 54W/4000К IP54 MEDICAL WHITE, Мощность, Вт - 54; Степень защиты, IP - 54; </t>
  </si>
  <si>
    <t xml:space="preserve">Светильник светодиодный потолочный универсальный с БАП. Белый свет (4000K). 4400Лм. Корпус белый. В комплекте с и/п. ТМ Uniel. ULP-6060 36W/4000К/EMG IP54 MEDICAL WHITE Мощность, Вт - 36; Степень защиты, IP - 54; </t>
  </si>
  <si>
    <t xml:space="preserve">Светильник светодиодный потолочный универсальный. Холодный свет (5000K). 4400Лм. Корпус белый. В комплекте с и/п. ТМ Uniel. ULP-6060 36W/5000К IP54 MEDICAL WHITE Мощность, Вт - 36; Степень защиты, IP - 54; </t>
  </si>
  <si>
    <t xml:space="preserve">Светильник светодиодный потолочный универсальный. Белый свет (4000K). 6600Лм. Корпус белый. В комплекте с и/п. ТМ Uniel. ULP-6060 54W/4000К IP54 MEDICAL WHITE Мощность, Вт - 54; Степень защиты, IP - 54; </t>
  </si>
  <si>
    <t xml:space="preserve">Светильник светодиодный потолочный универсальный. Холодный свет (5000K). 6600Лм. Корпус белый. В комплекте с и/п. ТМ Uniel. ULP-6060 54W/5000К IP54 MEDICAL WHITE Мощность, Вт - 54; Степень защиты, IP - 54; </t>
  </si>
  <si>
    <t xml:space="preserve">Светильник светодиодный потолочный универсальный с БАП. Холодный свет (5000K). 6600Лм. Корпус белый. В комплекте с и/п. ТМ Uniel. ULP-6060 54W/5000К/EMG IP54 MEDICAL WHITE Мощность, Вт - 54; Степень защиты, IP - 54; </t>
  </si>
  <si>
    <t xml:space="preserve">Светильник светодиодный потолочный универсальный. Холодный свет (5000K). 4400Лм. Корпус белый. В комплекте с и/п. ТМ Uniel. ULP-18120 36W/5000К IP54 MEDICAL PRISM WHITE Мощность, Вт - 36; Степень защиты, IP - 54; </t>
  </si>
  <si>
    <t xml:space="preserve">Светильник светодиодный потолочный универсальный. Холодный свет (5000K). 6600Лм. Корпус белый. В комплекте с и/п. ТМ Uniel. ULP-18120 54W/5000К IP54 MEDICAL PRISM WHITE, Мощность, Вт - 54; Степень защиты, IP - 54; </t>
  </si>
  <si>
    <t xml:space="preserve">Светильник светодиодный потолочный универсальный. Холодный свет (5000K). 4400Лм. Корпус белый. В комплекте с и/п. ТМ Uniel ULP-6060 36W/5000К IP54 MEDICAL PRISM WHITE,  Мощность, Вт - 36; Степень защиты, IP - 54; </t>
  </si>
  <si>
    <t xml:space="preserve">Светильник светодиодный потолочный универсальный. Белый свет (4000K). 6600Лм. Корпус белый. В комплекте с и/п. ТМ Uniel ULP-6060 54W/4000К IP54 MEDICAL PRISM WHITE Мощность, Вт - 54; Степень защиты, IP - 54; </t>
  </si>
  <si>
    <t xml:space="preserve">Светильник светодиодный потолочный универсальный. Холодный свет (5000K). 6600Лм. Корпус белый. В комплекте с и/п. ТМ Uniel ULP-6060 54W/5000К IP54 MEDICAL PRISM WHITE Мощность, Вт - 54; Степень защиты, IP - 54; </t>
  </si>
  <si>
    <t xml:space="preserve">Светильник светодиодный потолочный универсальный. Белый свет (4000K). 4400Лм. Корпус белый. В комплекте с и/п. ТМ Uniel.ULP-18120 36W/4000К IP40 PREMIUM WHITE Мощность, Вт - 36; Степень защиты, IP - 40; </t>
  </si>
  <si>
    <t xml:space="preserve">Светильник светодиодный потолочный универсальный. Холодный свет (5000K). 4400Лм. Корпус белый. В комплекте с и/п. ТМ Uniel.ULP-18120 36W/5000К IP40 PREMIUM WHITE Мощность, Вт - 36; Степень защиты, IP - 40; </t>
  </si>
  <si>
    <t xml:space="preserve">Светильник светодиодный потолочный универсальный. Белый свет (4000K). 6600Лм. Корпус белый. В комплекте с и/п. ТМ Uniel.ULP-18120 54W/4000К IP40 PREMIUM WHITE Мощность, Вт - 54; Степень защиты, IP - 40; </t>
  </si>
  <si>
    <t xml:space="preserve">Светильник светодиодный потолочный универсальный. Холодный свет (5000K). 6600Лм. Корпус белый. В комплекте с и/п. ТМ Uniel.ULP-18120 54W/5000К IP40 PREMIUM WHITE Мощность, Вт - 54; Степень защиты, IP - 40; </t>
  </si>
  <si>
    <t xml:space="preserve">Светильник светодиодный потолочный универсальный. Белый свет (4000K). 4400Лм. Корпус белый. В комплекте с и/п. ТМ Uniel.ULP-6060 36W/4000К IP40 PREMIUM WHITE Мощность, Вт - 36; Степень защиты, IP - 40; </t>
  </si>
  <si>
    <t xml:space="preserve">Светильник светодиодный потолочный универсальный. Холодный свет (5000K). 4400Лм. Корпус белый. В комплекте с и/п. ТМ Uniel.ULP-6060 36W/5000К IP40 PREMIUM WHITE Мощность, Вт - 36; Степень защиты, IP - 40; </t>
  </si>
  <si>
    <t xml:space="preserve">Светильник светодиодный потолочный универсальный. Белый свет (4000K). 6600Лм. Корпус белый. В комплекте с и/п. ТМ Uniel.ULP-6060 54W/4000К IP40 PREMIUM WHITE Мощность, Вт - 54; Степень защиты, IP - 40; </t>
  </si>
  <si>
    <t xml:space="preserve">Светильник светодиодный потолочный универсальный. Холодный свет (5000K). 6600Лм. Корпус белый. В комплекте с и/п. ТМ Uniel.ULP-6060 54W/5000К IP40 PREMIUM WHITE Мощность, Вт - 54; Степень защиты, IP - 40; </t>
  </si>
  <si>
    <t xml:space="preserve">Светильник светодиодный потолочный универсальный. Белый свет (4000K). 4400Лм. Корпус белый. В комплекте с и/п. ТМ Uniel ULP-6060 36W/4000К IP40 PREMIUM OPAL WHITE Мощность, Вт - 36; Степень защиты, IP - 40; </t>
  </si>
  <si>
    <t xml:space="preserve">Светильник светодиодный потолочный универсальный. Белый свет (4000K). 4400Лм. Корпус белый. В комплекте с и/п. ТМ Uniel. ULP-18120 36W/4000К IP40 UNIVERSAL WHITE Мощность, Вт - 36; Степень защиты, IP - 40; </t>
  </si>
  <si>
    <t xml:space="preserve">Светильник светодиодный потолочный универсальный. Холодный дневной свет (6500K). 4400Лм. Корпус белый. В комплекте с и/п. ТМ Uniel. ULP-18120 36W/6500К IP40 UNIVERSAL WHITE Мощность, Вт - 36; Степень защиты, IP - 40; </t>
  </si>
  <si>
    <t xml:space="preserve">Светильник светодиодный потолочный универсальный. Белый свет (4000K). 6600Лм. Корпус белый. В комплекте с и/п. ТМ Uniel. ULP-18120 54W/4000К IP40 UNIVERSAL WHITE Мощность, Вт - 54; Степень защиты, IP - 40; </t>
  </si>
  <si>
    <t xml:space="preserve">Светильник светодиодный потолочный универсальный. Холодный дневной свет (6500K). 6600Лм. Корпус белый. В комплекте с и/п. ТМ Uniel. ULP-18120 54W/6500К IP40 UNIVERSAL WHITE Мощность, Вт - 54; Степень защиты, IP - 40; </t>
  </si>
  <si>
    <t xml:space="preserve">Светильник светодиодный потолочный универсальный. Белый свет (4000K). 10300Лм. Корпус белый. В комплекте с и/п. ТМ Uniel. ULP-60120 72W/4000К IP40 UNIVERSAL WHITE Мощность, Вт - 72; Степень защиты, IP - 40; </t>
  </si>
  <si>
    <t xml:space="preserve">Светильник светодиодный потолочный универсальный. Холодный дневной свет (6500K). 10300Лм. Корпус белый. В комплекте с и/п. ТМ Uniel. ULP-60120 72W/6500К IP40 UNIVERSAL WHITE  Мощность, Вт - 72;Степень защиты, IP - 40;  </t>
  </si>
  <si>
    <t xml:space="preserve">Светильник светодиодный потолочный универсальный. Белый свет (4000K). 3600Лм. Корпус белый. В комплекте с и/п. ТМ Uniel ULP-6060 36W/4000К IP40 UNIVERSAL WHITE Мощность, Вт - 36; Степень защиты, IP - 40; </t>
  </si>
  <si>
    <t xml:space="preserve">Светильник светодиодный потолочный универсальный. Дневной свет (6500K). 3600Лм. Корпус белый. В комплекте с и/п. ТМ Uniel ULP-6060 36W/6500К IP40 UNIVERSAL WHITE Мощность, Вт - 36; Степень защиты, IP - 40; </t>
  </si>
  <si>
    <t xml:space="preserve">Светильник светодиодный потолочный универсальный. Белый свет (4000K). 5200Лм. Корпус белый. В комплекте с и/п. ТМ Uniel. ULP-6060 48W/4000К IP40 UNIVERSAL WHITE Мощность, Вт - 48; Степень защиты, IP - 40; </t>
  </si>
  <si>
    <t xml:space="preserve">Светильник светодиодный потолочный универсальный. Холодный дневной свет (6500K). 5200Лм. Корпус белый. В комплекте с и/п. ТМ Uniel. ULP-6060 48W/6500К IP40 UNIVERSAL WHITE Мощность, Вт - 48; Степень защиты, IP - 40; </t>
  </si>
  <si>
    <t xml:space="preserve">Светильник светодиодный потолочный универсальный. Белый свет (3950K). 5250Лм. Корпус белый. В комплекте с и/п. ТМ Uniel ULP-18120 36W/3950К IP40 SCHOOL WHITE Мощность, Вт - 36; Степень защиты, IP - 40; </t>
  </si>
  <si>
    <t xml:space="preserve">Светильник светодиодный потолочный универсальный. Белый свет (3950K). 5250Лм. Корпус белый. В комплекте с и/п и БАП. ТМ Uniel ULP-18120 36W/3950К/EMG IP40 SCHOOL WHITE Мощность, Вт - 36; Степень защиты, IP - 40; </t>
  </si>
  <si>
    <t xml:space="preserve">Светильник светодиодный потолочный универсальный. Белый свет (3950K). 3500Лм. Корпус белый. В комплекте с и/п. ТМ Uniel. ULP-6060 28W/3950К IP40 SCHOOL WHITE Мощность, Вт - 28; Степень защиты, IP - 40; </t>
  </si>
  <si>
    <t xml:space="preserve">Светильник светодиодный потолочный универсальный с БАП. Белый свет (3950K). 3000Лм. Корпус белый. В комплекте с и/п. ТМ Uniel. ULP-6060 28W/3950К/EMG IP40 SCHOOL WHITE Мощность, Вт - 28; Степень защиты, IP - 40; </t>
  </si>
  <si>
    <t xml:space="preserve">Светильник светодиодный потолочный универсальный. Белый свет (3950K). 4200Лм. Корпус белый. В комплекте с и/п. ТМ Uniel. ULP-6060 36W/3950К IP40 SCHOOL ECO WHITE Мощность, Вт - 36; Степень защиты, IP - 40; </t>
  </si>
  <si>
    <t xml:space="preserve">Светильник светодиодный потолочный универсальный. Белый свет (3950K). 5250Лм. Корпус белый. В комплекте с и/п. ТМ Uniel. ULP-6060 36W/3950К IP40 SCHOOL WHITE Мощность, Вт - 36; Степень защиты, IP - 40; </t>
  </si>
  <si>
    <t xml:space="preserve">Светильник светодиодный потолочный универсальный с БАП. Белый свет (3950K). 4200Лм. Корпус белый. В комплекте с и/п. ТМ Uniel. ULP-6060 36W/3950К/EMG IP40 SCHOOL ECO WHITE Мощность, Вт - 36; Степень защиты, IP - 40; </t>
  </si>
  <si>
    <t xml:space="preserve">Светильник светодиодный потолочный универсальный с БАП. Белый свет (3950K). 5250Лм. Корпус белый. В комплекте с и/п. ТМ Uniel. ULP-6060 36W/3950К/EMG IP40 SCHOOL WHITE Мощность, Вт - 36; Степень защиты, IP - 40; </t>
  </si>
  <si>
    <t xml:space="preserve">Светильник линейный светодиодный накладной. Белый свет (4000К). 3400Лм. Корпус белый. TM Uniel. ULO-C01A 32W/4000K/L125 IP40 WHITE Мощность, Вт - 32; Степень защиты, IP - 40; </t>
  </si>
  <si>
    <t xml:space="preserve">Светильник линейный светодиодный накладной. Белый свет (6500К). 3400Лм. Корпус белый. TM Uniel. ULO-C01A 32W/6500K/L125 IP40 WHITE Мощность, Вт - 32; Степень защиты, IP - 40; </t>
  </si>
  <si>
    <t xml:space="preserve">Светильник линейный светодиодный накладной. Белый свет (4000К). 1700Лм. Корпус белый. TM Uniel. ULO-C01B 16W/4000K/L64 IP40 WHITE Мощность, Вт - 16; Степень защиты, IP - 40; </t>
  </si>
  <si>
    <t xml:space="preserve">Светильник линейный светодиодный накладной. Белый свет (6500К). 1700Лм. Корпус белый. TM Uniel. ULO-C01B 16W/6500K/L64 IP40 WHITE Мощность, Вт - 16; Степень защиты, IP - 40; </t>
  </si>
  <si>
    <t xml:space="preserve">Светильник светодиодный накладной. Дневной белый свет (6000K). 600Лм. Диаметр 240мм. Корпус белый. ТМ Uniel. ULO-K05A 6W/6000K/R24 IP44 WHITE/GLASS Мощность, Вт -6; Степень защиты, IP - 44; </t>
  </si>
  <si>
    <t xml:space="preserve">Светильник светодиодный накладной. Дневной белый свет (6000K). 1200Лм. Диаметр 240мм. Корпус белый. ТМ Uniel. ULO-K05B 12W/6000K/R24 IP44 WHITE/GLASS Мощность, Вт - 12; Степень защиты, IP - 44; </t>
  </si>
  <si>
    <t xml:space="preserve">Светильник светодиодный промышленный. Белый свет (5000K). Угол 120 градусов. TM Uniel. ULY-U42C 200W/5000K IP65 SILVER Мощность, Вт - 200; Степень защиты, IP - 65; </t>
  </si>
  <si>
    <t xml:space="preserve">Светильник светодиодный промышленный. Дневной свет (6500K). Угол 120 градусов. TM Uniel. ULY-U42C 200W/6500K IP65 SILVER Мощность, Вт - 200; Степень защиты, IP - 65; </t>
  </si>
  <si>
    <t xml:space="preserve">Светильник светодиодный уличный консольный. Белый свет (5000К). Угол 120x90 градусов. TM Uniel. ULV-R24J 100W/5000К IP65 SILVER Мощность, Вт - 100; Степень защиты, IP - 65; </t>
  </si>
  <si>
    <t xml:space="preserve">Светильник светодиодный уличный консольный. Дневной свет (6500К). Угол 120x90 градусов. TM Uniel. ULV-R24J 100W/6500К IP65 SILVER Мощность, Вт - 100; Степень защиты, IP - 65; </t>
  </si>
  <si>
    <t xml:space="preserve">Светильник светодиодный уличный консольный. Белый свет (5000К). Угол 120x90 градусов. TM Uniel. ULV-R24J 150W/5000К IP65 SILVER Мощность, Вт - 150; Степень защиты, IP - 65; </t>
  </si>
  <si>
    <t xml:space="preserve">Светильник светодиодный уличный консольный. Дневной свет (6500К). Угол 120x90 градусов. TM Uniel. ULV-R24J 150W/6500К IP65 SILVER Мощность, Вт - 150; Степень защиты, IP - 65; </t>
  </si>
  <si>
    <t xml:space="preserve">Светильник светодиодный уличный консольный. Белый свет (5000К). Угол 150x40 градусов. TM Uniel. ULV-R24J-120W/5000К IP65 SILVER Мощность, Вт - 120; Степень защиты, IP - 65; </t>
  </si>
  <si>
    <t xml:space="preserve">Светильник светодиодный влагозащищенный. Овал. Белый свет (5000K). 1200Лм. Корпус белый. ТМ Uniel. ULW-K12A 10W/5000K IP54 WHITE Мощность, Вт - 10; Степень защиты, IP - 54; </t>
  </si>
  <si>
    <t xml:space="preserve">Светильник светодиодный влагозащищенный. Круг. Белый свет (5000K). 1200Лм.  Корпус белый. ТМ Uniel. ULW-K13A 10W/5000K IP54 WHITE Мощность, Вт - 10; Степень защиты, IP - 54; </t>
  </si>
  <si>
    <t xml:space="preserve">Светильник светодиодный влагозащищенный. Овал. Белый свет (5000K). 2400Лм. Корпус белый. ТМ Uniel. ULW-K14A 20W/5000K IP54 WHITE Мощность, Вт - 20; Степень защиты, IP - 54; </t>
  </si>
  <si>
    <t xml:space="preserve">Светильники светодиодные потолочные встраиваемые, комплект из 6 штук. Белый свет (4000K). 3800Лм.  100x100x37мм. Корпус белый. В комплекте с и/п. ТМ Uniel ULP-1010 42W/4000К IP40 GRILYATO WHITE KIT06 Мощность, Вт - 42; Степень защиты, IP - 40; </t>
  </si>
  <si>
    <t xml:space="preserve">Светильник светодиодный потолочный встраиваемый. Белый свет (4000K). 630Лм. 100x100x37мм. Корпус белый. В комплекте с и/п. ТМ Uniel ULP-1010 7W/4000К IP40 GRILYATO WHITE Мощность, Вт - 7; Степень защиты, IP - 40; </t>
  </si>
  <si>
    <t xml:space="preserve">Светильник светодиодный потолочный встраиваемый. Белый свет (4000K). 4600Лм.  588X588x40мм. Корпус белый. В комплекте с и/п. ТМ Uniel. ULP-6060 40W/4000К IP40 GRILYATO WHITE Мощность, Вт - 40; Степень защиты, IP - 40; </t>
  </si>
  <si>
    <t xml:space="preserve">Светильник светодиодный потолочный встраиваемый. Белый свет (5000K). 4600Лм.  588X588x40мм. Корпус белый. В комплекте с и/п. ТМ Uniel. ULP-6060 40W/5000К IP40 GRILYATO WHITE Мощность, Вт - 40; Степень защиты, IP - 40; </t>
  </si>
  <si>
    <t xml:space="preserve">Светильник светодиодный потолочный встраиваемый. Белый свет (4000K). 6900Лм.  588x588x40мм. Корпус белый. В комплекте с и/п. ТМ Uniel. ULP-6060 60W/4000К IP40 GRILYATO WHITE Мощность, Вт - 60; Степень защиты, IP - 40; </t>
  </si>
  <si>
    <t xml:space="preserve">Светильник светодиодный потолочный встраиваемый. Белый свет (5000K). 6900Лм.  588x588x40мм. Корпус белый. В комплекте с и/п. ТМ Uniel.ULP-6060 60W/5000К IP40 GRILYATO WHITE Мощность, Вт - 60; Степень защиты, IP - 40; </t>
  </si>
  <si>
    <t xml:space="preserve">Светильник светодиодный промышленный. Белый свет (4000К). 4360Лм.   1260X150x100мм. Корпус белый. TM Uniel ULY-K70A 40W/4000K/L126 IP65 WHITE Мощность, Вт - 40; Степень защиты, IP - 65; </t>
  </si>
  <si>
    <t xml:space="preserve">Светильник светодиодный промышленный. Белый свет (5000К). 4360Лм. 1260X150x100мм. Корпус белый. TM Uniel. ULY-K70A 40W/5000K/L126 IP65 WHITE Мощность, Вт - 40; Степень защиты, IP - 65; </t>
  </si>
  <si>
    <t xml:space="preserve">Светильник светодиодный промышленный. Белый свет (4000К). 6540Лм.1260X150x100мм. Корпус белый. TM Uniel ULY-K70B 60W/4000K/L126 IP65 WHITE Мощность, Вт - 60; Степень защиты, IP - 65; </t>
  </si>
  <si>
    <t xml:space="preserve">Светильник светодиодный влагозащищенный. Круг. Белый свет (5000K). 3000Лм. 220X70мм. Корпус белый. ТМ Uniel. ULW-K15A 25W/5000K IP54 WHITE Мощность, Вт - 25; Степень защиты, IP - 54; </t>
  </si>
  <si>
    <t xml:space="preserve">Светильник светодиодный влагозащищенный. Круг. Дневной белый свет (6000K). 600Лм. диаметр 220мм. Корпус белый. ТМ Uniel. ULW-K20A 8W/6000K IP54 WHITE Мощность, Вт - 8; Степень защиты, IP - 54; </t>
  </si>
  <si>
    <t xml:space="preserve">Светильник светодиодный влагозащищенный, с датчиком движения. Круг. Дневной белый свет (6000K). 600Лм.  диаметр 220мм. Корпус белый. ТМ Uniel. ULW-K20B 8W/6000K SENSOR IP54 WHITE Мощность, Вт - 8; Степень защиты, IP - 54; </t>
  </si>
  <si>
    <t xml:space="preserve">Светильник светодиодный влагозащищенный. Круг. Дневной белый свет (6000K). 1200Лм.  диаметр 220мм. Корпус белый. ТМ Uniel. ULW-K20C 12W/6000K IP54 WHITE Мощность, Вт - 12; Степень защиты, IP - 54; </t>
  </si>
  <si>
    <t xml:space="preserve">Светильник светодиодный влагозащищенный, с датчиком движения. Круг. Дневной белый свет (6000K). 1200Лм.  диаметр 220мм. Корпус белый. ТМ Uniel. ULW-K20D 12W/6000K SENSOR IP54 WHITE Мощность, Вт - 12; Степень защиты, IP - 54; </t>
  </si>
  <si>
    <t xml:space="preserve">Светильник светодиодный влагозащищенный. Круг. Дневной белый свет (6000K). 600Лм.  диаметр 188мм. Корпус белый. ТМ Uniel. ULW-K21A 8W/6000K IP54 WHITE Мощность, Вт - 8; Степень защиты, IP - 54; </t>
  </si>
  <si>
    <t xml:space="preserve">Светильник светодиодный влагозащищенный. Круг. Дневной белый свет (6000K). 1200Лм.  диаметр 188мм. Корпус белый. ТМ Uniel. ULW-K21B 12W/6000K IP54 WHITE Мощность, Вт - 12; Степень защиты, IP - 54; </t>
  </si>
  <si>
    <t xml:space="preserve">Светильник светодиодный влагозащищенный. Круг с решеткой. Дневной белый свет (6000K). 600Лм. диаметр 188мм. Корпус белый. ТМ Uniel. ULW-K22A 8W/6000K IP54 WHITE Мощность, Вт - 8; Степень защиты, IP - 54; </t>
  </si>
  <si>
    <t xml:space="preserve">Светильник светодиодный влагозащищенный. Круг с решеткой. Дневной белый свет (6000K). 1200Лм.  диаметр 188мм. Корпус белый. ТМ Uniel. ULW-K22B 12W/6000K IP54 WHITE Мощность, Вт - 12; Степень защиты, IP - 54; </t>
  </si>
  <si>
    <t xml:space="preserve">Светильник светодиодный влагозащищенный. Овал. Дневной белый свет (6000K). 600Лм.  210х105х80  мм. Корпус белый. ТМ Uniel. ULW-K23A 8W/6000K IP54 WHITE Мощность, Вт - 8; Степень защиты, IP - 54; </t>
  </si>
  <si>
    <t xml:space="preserve">Светильник светодиодный влагозащищенный. Овал. Дневной белый свет (6000K). 1200Лм.  210х105х80  мм. Корпус белый. ТМ Uniel. ULW-K23B 12W/6000K IP54 WHITE, Степень защиты, IP - 54; </t>
  </si>
  <si>
    <t xml:space="preserve">Светильник светодиодный влагозащищенный. Овал с решеткой. Дневной белый свет (6000K). 600Лм. 210Х105х85  мм. Корпус белый. ТМ Uniel. ULW-K24A 8W/6000K IP54 WHITE Мощность, Вт - 8; Степень защиты, IP - 54; </t>
  </si>
  <si>
    <t xml:space="preserve">Светильник светодиодный влагозащищенный. Овал с решеткой. Дневной белый свет (6000K). 1200Лм. 210Х105х85 мм. Корпус белый. ТМ Uniel. ULW-K24B 12W/6000K IP54 WHITE Мощность, Вт - 12; Степень защиты, IP - 54;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</si>
</sst>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/>
    <xf numFmtId="0" fontId="4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/>
    <xf numFmtId="0" fontId="4" fillId="2" borderId="1" xfId="0" applyFont="1" applyFill="1" applyBorder="1" applyAlignment="1"/>
    <xf numFmtId="0" fontId="1" fillId="2" borderId="1" xfId="0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2" fontId="3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zoomScale="75" zoomScaleNormal="75" workbookViewId="0">
      <pane xSplit="1" ySplit="4" topLeftCell="B73" activePane="bottomRight" state="frozen"/>
      <selection pane="topRight" activeCell="B1" sqref="B1"/>
      <selection pane="bottomLeft" activeCell="A5" sqref="A5"/>
      <selection pane="bottomRight" activeCell="B85" sqref="B85"/>
    </sheetView>
  </sheetViews>
  <sheetFormatPr defaultColWidth="28.7109375" defaultRowHeight="15" x14ac:dyDescent="0.25"/>
  <cols>
    <col min="1" max="1" width="7.28515625" style="2" bestFit="1" customWidth="1"/>
    <col min="2" max="2" width="123.5703125" style="2" bestFit="1" customWidth="1"/>
    <col min="3" max="4" width="10.5703125" style="2" customWidth="1"/>
    <col min="5" max="5" width="17.140625" style="2" customWidth="1"/>
    <col min="6" max="6" width="14.7109375" style="2" customWidth="1"/>
    <col min="7" max="7" width="11.28515625" style="2" customWidth="1"/>
    <col min="8" max="8" width="15.140625" style="2" customWidth="1"/>
    <col min="9" max="16384" width="28.7109375" style="2"/>
  </cols>
  <sheetData>
    <row r="1" spans="1:8" ht="15.4" customHeight="1" x14ac:dyDescent="0.25">
      <c r="A1" s="14" t="s">
        <v>44</v>
      </c>
      <c r="B1" s="14"/>
      <c r="C1" s="14"/>
      <c r="D1" s="14"/>
      <c r="E1" s="14"/>
      <c r="F1" s="14"/>
      <c r="G1" s="14"/>
      <c r="H1" s="14"/>
    </row>
    <row r="2" spans="1:8" ht="15.4" customHeight="1" x14ac:dyDescent="0.25">
      <c r="A2" s="14"/>
      <c r="B2" s="14"/>
      <c r="C2" s="14"/>
      <c r="D2" s="14"/>
      <c r="E2" s="14"/>
      <c r="F2" s="14"/>
      <c r="G2" s="14"/>
      <c r="H2" s="14"/>
    </row>
    <row r="3" spans="1:8" ht="15.4" customHeight="1" x14ac:dyDescent="0.25">
      <c r="A3" s="14"/>
      <c r="B3" s="14"/>
      <c r="C3" s="14"/>
      <c r="D3" s="14"/>
      <c r="E3" s="14"/>
      <c r="F3" s="14"/>
      <c r="G3" s="14"/>
      <c r="H3" s="14"/>
    </row>
    <row r="4" spans="1:8" ht="116.25" customHeight="1" x14ac:dyDescent="0.25">
      <c r="A4" s="8" t="s">
        <v>3</v>
      </c>
      <c r="B4" s="8" t="s">
        <v>0</v>
      </c>
      <c r="C4" s="8" t="s">
        <v>1</v>
      </c>
      <c r="D4" s="8" t="s">
        <v>5</v>
      </c>
      <c r="E4" s="9" t="s">
        <v>4</v>
      </c>
      <c r="F4" s="9" t="s">
        <v>7</v>
      </c>
      <c r="G4" s="8" t="s">
        <v>8</v>
      </c>
      <c r="H4" s="8" t="s">
        <v>9</v>
      </c>
    </row>
    <row r="5" spans="1:8" ht="30" x14ac:dyDescent="0.25">
      <c r="A5" s="3">
        <v>1</v>
      </c>
      <c r="B5" s="12" t="s">
        <v>47</v>
      </c>
      <c r="C5" s="11" t="s">
        <v>2</v>
      </c>
      <c r="D5" s="5">
        <v>50</v>
      </c>
      <c r="E5" s="4">
        <v>3182.0250000000001</v>
      </c>
      <c r="F5" s="6">
        <f>E5*D5</f>
        <v>159101.25</v>
      </c>
      <c r="G5" s="7"/>
      <c r="H5" s="6">
        <f>D5*G5</f>
        <v>0</v>
      </c>
    </row>
    <row r="6" spans="1:8" ht="30" x14ac:dyDescent="0.25">
      <c r="A6" s="3">
        <v>2</v>
      </c>
      <c r="B6" s="12" t="s">
        <v>48</v>
      </c>
      <c r="C6" s="11" t="s">
        <v>2</v>
      </c>
      <c r="D6" s="5">
        <v>50</v>
      </c>
      <c r="E6" s="10">
        <v>3182.0250000000001</v>
      </c>
      <c r="F6" s="6">
        <f t="shared" ref="F6:F69" si="0">E6*D6</f>
        <v>159101.25</v>
      </c>
      <c r="G6" s="7"/>
      <c r="H6" s="6">
        <f t="shared" ref="H6:H69" si="1">D6*G6</f>
        <v>0</v>
      </c>
    </row>
    <row r="7" spans="1:8" ht="30" x14ac:dyDescent="0.25">
      <c r="A7" s="3">
        <v>3</v>
      </c>
      <c r="B7" s="12" t="s">
        <v>50</v>
      </c>
      <c r="C7" s="11" t="s">
        <v>2</v>
      </c>
      <c r="D7" s="5">
        <v>50</v>
      </c>
      <c r="E7" s="10">
        <v>3667.0833333333335</v>
      </c>
      <c r="F7" s="6">
        <f t="shared" si="0"/>
        <v>183354.16666666669</v>
      </c>
      <c r="G7" s="7"/>
      <c r="H7" s="6">
        <f t="shared" si="1"/>
        <v>0</v>
      </c>
    </row>
    <row r="8" spans="1:8" ht="30" x14ac:dyDescent="0.25">
      <c r="A8" s="3">
        <v>4</v>
      </c>
      <c r="B8" s="12" t="s">
        <v>49</v>
      </c>
      <c r="C8" s="11" t="s">
        <v>2</v>
      </c>
      <c r="D8" s="5">
        <v>50</v>
      </c>
      <c r="E8" s="10">
        <v>3667.0833333333335</v>
      </c>
      <c r="F8" s="6">
        <f t="shared" si="0"/>
        <v>183354.16666666669</v>
      </c>
      <c r="G8" s="7"/>
      <c r="H8" s="6">
        <f t="shared" si="1"/>
        <v>0</v>
      </c>
    </row>
    <row r="9" spans="1:8" ht="30" x14ac:dyDescent="0.25">
      <c r="A9" s="3">
        <v>5</v>
      </c>
      <c r="B9" s="12" t="s">
        <v>45</v>
      </c>
      <c r="C9" s="11" t="s">
        <v>2</v>
      </c>
      <c r="D9" s="5">
        <v>50</v>
      </c>
      <c r="E9" s="10">
        <v>3262.1416666666669</v>
      </c>
      <c r="F9" s="6">
        <f t="shared" si="0"/>
        <v>163107.08333333334</v>
      </c>
      <c r="G9" s="7"/>
      <c r="H9" s="6">
        <f t="shared" si="1"/>
        <v>0</v>
      </c>
    </row>
    <row r="10" spans="1:8" ht="30" x14ac:dyDescent="0.25">
      <c r="A10" s="3">
        <v>6</v>
      </c>
      <c r="B10" s="12" t="s">
        <v>51</v>
      </c>
      <c r="C10" s="11" t="s">
        <v>2</v>
      </c>
      <c r="D10" s="5">
        <v>50</v>
      </c>
      <c r="E10" s="10">
        <v>6835.1749999999993</v>
      </c>
      <c r="F10" s="6">
        <f t="shared" si="0"/>
        <v>341758.74999999994</v>
      </c>
      <c r="G10" s="7"/>
      <c r="H10" s="6">
        <f t="shared" si="1"/>
        <v>0</v>
      </c>
    </row>
    <row r="11" spans="1:8" ht="30" x14ac:dyDescent="0.25">
      <c r="A11" s="3">
        <v>7</v>
      </c>
      <c r="B11" s="12" t="s">
        <v>52</v>
      </c>
      <c r="C11" s="11" t="s">
        <v>2</v>
      </c>
      <c r="D11" s="5">
        <v>50</v>
      </c>
      <c r="E11" s="10">
        <v>3262.1416666666669</v>
      </c>
      <c r="F11" s="6">
        <f t="shared" si="0"/>
        <v>163107.08333333334</v>
      </c>
      <c r="G11" s="7"/>
      <c r="H11" s="6">
        <f t="shared" si="1"/>
        <v>0</v>
      </c>
    </row>
    <row r="12" spans="1:8" ht="30" x14ac:dyDescent="0.25">
      <c r="A12" s="3">
        <v>8</v>
      </c>
      <c r="B12" s="12" t="s">
        <v>53</v>
      </c>
      <c r="C12" s="11" t="s">
        <v>2</v>
      </c>
      <c r="D12" s="5">
        <v>50</v>
      </c>
      <c r="E12" s="10">
        <v>3869.9833333333331</v>
      </c>
      <c r="F12" s="6">
        <f t="shared" si="0"/>
        <v>193499.16666666666</v>
      </c>
      <c r="G12" s="7"/>
      <c r="H12" s="6">
        <f t="shared" si="1"/>
        <v>0</v>
      </c>
    </row>
    <row r="13" spans="1:8" ht="30" x14ac:dyDescent="0.25">
      <c r="A13" s="3">
        <v>9</v>
      </c>
      <c r="B13" s="12" t="s">
        <v>54</v>
      </c>
      <c r="C13" s="11" t="s">
        <v>2</v>
      </c>
      <c r="D13" s="5">
        <v>50</v>
      </c>
      <c r="E13" s="10">
        <v>3869.9833333333331</v>
      </c>
      <c r="F13" s="6">
        <f t="shared" si="0"/>
        <v>193499.16666666666</v>
      </c>
      <c r="G13" s="7"/>
      <c r="H13" s="6">
        <f t="shared" si="1"/>
        <v>0</v>
      </c>
    </row>
    <row r="14" spans="1:8" ht="30" x14ac:dyDescent="0.25">
      <c r="A14" s="3">
        <v>10</v>
      </c>
      <c r="B14" s="12" t="s">
        <v>55</v>
      </c>
      <c r="C14" s="11" t="s">
        <v>2</v>
      </c>
      <c r="D14" s="5">
        <v>50</v>
      </c>
      <c r="E14" s="10">
        <v>6956.2166666666662</v>
      </c>
      <c r="F14" s="6">
        <f t="shared" si="0"/>
        <v>347810.83333333331</v>
      </c>
      <c r="G14" s="7"/>
      <c r="H14" s="6">
        <f t="shared" si="1"/>
        <v>0</v>
      </c>
    </row>
    <row r="15" spans="1:8" ht="30" x14ac:dyDescent="0.25">
      <c r="A15" s="3">
        <v>11</v>
      </c>
      <c r="B15" s="12" t="s">
        <v>56</v>
      </c>
      <c r="C15" s="11" t="s">
        <v>2</v>
      </c>
      <c r="D15" s="5">
        <v>50</v>
      </c>
      <c r="E15" s="10">
        <v>3182.0250000000001</v>
      </c>
      <c r="F15" s="6">
        <f t="shared" si="0"/>
        <v>159101.25</v>
      </c>
      <c r="G15" s="7"/>
      <c r="H15" s="6">
        <f t="shared" si="1"/>
        <v>0</v>
      </c>
    </row>
    <row r="16" spans="1:8" ht="30" x14ac:dyDescent="0.25">
      <c r="A16" s="3">
        <v>12</v>
      </c>
      <c r="B16" s="12" t="s">
        <v>57</v>
      </c>
      <c r="C16" s="11" t="s">
        <v>2</v>
      </c>
      <c r="D16" s="5">
        <v>50</v>
      </c>
      <c r="E16" s="10">
        <v>3667.0833333333335</v>
      </c>
      <c r="F16" s="6">
        <f t="shared" si="0"/>
        <v>183354.16666666669</v>
      </c>
      <c r="G16" s="7"/>
      <c r="H16" s="6">
        <f t="shared" si="1"/>
        <v>0</v>
      </c>
    </row>
    <row r="17" spans="1:8" ht="30" x14ac:dyDescent="0.25">
      <c r="A17" s="3">
        <v>13</v>
      </c>
      <c r="B17" s="12" t="s">
        <v>58</v>
      </c>
      <c r="C17" s="11" t="s">
        <v>2</v>
      </c>
      <c r="D17" s="5">
        <v>50</v>
      </c>
      <c r="E17" s="10">
        <v>3262.1416666666669</v>
      </c>
      <c r="F17" s="6">
        <f t="shared" si="0"/>
        <v>163107.08333333334</v>
      </c>
      <c r="G17" s="7"/>
      <c r="H17" s="6">
        <f t="shared" si="1"/>
        <v>0</v>
      </c>
    </row>
    <row r="18" spans="1:8" ht="30" x14ac:dyDescent="0.25">
      <c r="A18" s="3">
        <v>14</v>
      </c>
      <c r="B18" s="12" t="s">
        <v>59</v>
      </c>
      <c r="C18" s="11" t="s">
        <v>2</v>
      </c>
      <c r="D18" s="5">
        <v>50</v>
      </c>
      <c r="E18" s="10">
        <v>3869.9833333333331</v>
      </c>
      <c r="F18" s="6">
        <f t="shared" si="0"/>
        <v>193499.16666666666</v>
      </c>
      <c r="G18" s="7"/>
      <c r="H18" s="6">
        <f t="shared" si="1"/>
        <v>0</v>
      </c>
    </row>
    <row r="19" spans="1:8" ht="30" x14ac:dyDescent="0.25">
      <c r="A19" s="3">
        <v>15</v>
      </c>
      <c r="B19" s="12" t="s">
        <v>60</v>
      </c>
      <c r="C19" s="11" t="s">
        <v>2</v>
      </c>
      <c r="D19" s="5">
        <v>50</v>
      </c>
      <c r="E19" s="10">
        <v>3869.9833333333331</v>
      </c>
      <c r="F19" s="6">
        <f t="shared" si="0"/>
        <v>193499.16666666666</v>
      </c>
      <c r="G19" s="7"/>
      <c r="H19" s="6">
        <f t="shared" si="1"/>
        <v>0</v>
      </c>
    </row>
    <row r="20" spans="1:8" ht="45" x14ac:dyDescent="0.25">
      <c r="A20" s="3">
        <v>16</v>
      </c>
      <c r="B20" s="12" t="s">
        <v>104</v>
      </c>
      <c r="C20" s="11" t="s">
        <v>2</v>
      </c>
      <c r="D20" s="5">
        <v>50</v>
      </c>
      <c r="E20" s="10">
        <v>4170.4250000000002</v>
      </c>
      <c r="F20" s="6">
        <f t="shared" si="0"/>
        <v>208521.25</v>
      </c>
      <c r="G20" s="7"/>
      <c r="H20" s="6">
        <f t="shared" si="1"/>
        <v>0</v>
      </c>
    </row>
    <row r="21" spans="1:8" ht="30" x14ac:dyDescent="0.25">
      <c r="A21" s="3">
        <v>17</v>
      </c>
      <c r="B21" s="12" t="s">
        <v>105</v>
      </c>
      <c r="C21" s="11" t="s">
        <v>2</v>
      </c>
      <c r="D21" s="5">
        <v>50</v>
      </c>
      <c r="E21" s="10">
        <v>1228.75</v>
      </c>
      <c r="F21" s="6">
        <f t="shared" si="0"/>
        <v>61437.5</v>
      </c>
      <c r="G21" s="7"/>
      <c r="H21" s="6">
        <f t="shared" si="1"/>
        <v>0</v>
      </c>
    </row>
    <row r="22" spans="1:8" ht="30" x14ac:dyDescent="0.25">
      <c r="A22" s="3">
        <v>18</v>
      </c>
      <c r="B22" s="12" t="s">
        <v>106</v>
      </c>
      <c r="C22" s="11" t="s">
        <v>2</v>
      </c>
      <c r="D22" s="5">
        <v>50</v>
      </c>
      <c r="E22" s="10">
        <v>2293.7750000000001</v>
      </c>
      <c r="F22" s="6">
        <f t="shared" si="0"/>
        <v>114688.75</v>
      </c>
      <c r="G22" s="7"/>
      <c r="H22" s="6">
        <f t="shared" si="1"/>
        <v>0</v>
      </c>
    </row>
    <row r="23" spans="1:8" ht="30" x14ac:dyDescent="0.25">
      <c r="A23" s="3">
        <v>19</v>
      </c>
      <c r="B23" s="12" t="s">
        <v>107</v>
      </c>
      <c r="C23" s="11" t="s">
        <v>2</v>
      </c>
      <c r="D23" s="5">
        <v>50</v>
      </c>
      <c r="E23" s="10">
        <v>2293.7750000000001</v>
      </c>
      <c r="F23" s="6">
        <f t="shared" si="0"/>
        <v>114688.75</v>
      </c>
      <c r="G23" s="7"/>
      <c r="H23" s="6">
        <f t="shared" si="1"/>
        <v>0</v>
      </c>
    </row>
    <row r="24" spans="1:8" ht="30" x14ac:dyDescent="0.25">
      <c r="A24" s="3">
        <v>20</v>
      </c>
      <c r="B24" s="12" t="s">
        <v>108</v>
      </c>
      <c r="C24" s="11" t="s">
        <v>2</v>
      </c>
      <c r="D24" s="5">
        <v>50</v>
      </c>
      <c r="E24" s="10">
        <v>2891.166666666667</v>
      </c>
      <c r="F24" s="6">
        <f t="shared" si="0"/>
        <v>144558.33333333334</v>
      </c>
      <c r="G24" s="7"/>
      <c r="H24" s="6">
        <f t="shared" si="1"/>
        <v>0</v>
      </c>
    </row>
    <row r="25" spans="1:8" ht="30" x14ac:dyDescent="0.25">
      <c r="A25" s="3">
        <v>21</v>
      </c>
      <c r="B25" s="12" t="s">
        <v>109</v>
      </c>
      <c r="C25" s="11" t="s">
        <v>2</v>
      </c>
      <c r="D25" s="5">
        <v>50</v>
      </c>
      <c r="E25" s="10">
        <v>2891.166666666667</v>
      </c>
      <c r="F25" s="6">
        <f t="shared" si="0"/>
        <v>144558.33333333334</v>
      </c>
      <c r="G25" s="7"/>
      <c r="H25" s="6">
        <f t="shared" si="1"/>
        <v>0</v>
      </c>
    </row>
    <row r="26" spans="1:8" ht="30" x14ac:dyDescent="0.25">
      <c r="A26" s="3">
        <v>22</v>
      </c>
      <c r="B26" s="12" t="s">
        <v>61</v>
      </c>
      <c r="C26" s="11" t="s">
        <v>2</v>
      </c>
      <c r="D26" s="5">
        <v>50</v>
      </c>
      <c r="E26" s="10">
        <v>2480.1333333333332</v>
      </c>
      <c r="F26" s="6">
        <f t="shared" si="0"/>
        <v>124006.66666666666</v>
      </c>
      <c r="G26" s="7"/>
      <c r="H26" s="6">
        <f t="shared" si="1"/>
        <v>0</v>
      </c>
    </row>
    <row r="27" spans="1:8" ht="30" x14ac:dyDescent="0.25">
      <c r="A27" s="3">
        <v>23</v>
      </c>
      <c r="B27" s="12" t="s">
        <v>62</v>
      </c>
      <c r="C27" s="11" t="s">
        <v>2</v>
      </c>
      <c r="D27" s="5">
        <v>50</v>
      </c>
      <c r="E27" s="10">
        <v>2480.1333333333332</v>
      </c>
      <c r="F27" s="6">
        <f t="shared" si="0"/>
        <v>124006.66666666666</v>
      </c>
      <c r="G27" s="7"/>
      <c r="H27" s="6">
        <f t="shared" si="1"/>
        <v>0</v>
      </c>
    </row>
    <row r="28" spans="1:8" ht="30" x14ac:dyDescent="0.25">
      <c r="A28" s="3">
        <v>24</v>
      </c>
      <c r="B28" s="12" t="s">
        <v>63</v>
      </c>
      <c r="C28" s="11" t="s">
        <v>2</v>
      </c>
      <c r="D28" s="5">
        <v>50</v>
      </c>
      <c r="E28" s="10">
        <v>2962.5750000000003</v>
      </c>
      <c r="F28" s="6">
        <f t="shared" si="0"/>
        <v>148128.75</v>
      </c>
      <c r="G28" s="7"/>
      <c r="H28" s="6">
        <f t="shared" si="1"/>
        <v>0</v>
      </c>
    </row>
    <row r="29" spans="1:8" ht="30" x14ac:dyDescent="0.25">
      <c r="A29" s="3">
        <v>25</v>
      </c>
      <c r="B29" s="12" t="s">
        <v>64</v>
      </c>
      <c r="C29" s="11" t="s">
        <v>2</v>
      </c>
      <c r="D29" s="5">
        <v>50</v>
      </c>
      <c r="E29" s="10">
        <v>2962.5750000000003</v>
      </c>
      <c r="F29" s="6">
        <f t="shared" si="0"/>
        <v>148128.75</v>
      </c>
      <c r="G29" s="7"/>
      <c r="H29" s="6">
        <f t="shared" si="1"/>
        <v>0</v>
      </c>
    </row>
    <row r="30" spans="1:8" ht="30" x14ac:dyDescent="0.25">
      <c r="A30" s="3">
        <v>26</v>
      </c>
      <c r="B30" s="12" t="s">
        <v>65</v>
      </c>
      <c r="C30" s="11" t="s">
        <v>2</v>
      </c>
      <c r="D30" s="5">
        <v>50</v>
      </c>
      <c r="E30" s="10">
        <v>2617.7249999999999</v>
      </c>
      <c r="F30" s="6">
        <f t="shared" si="0"/>
        <v>130886.25</v>
      </c>
      <c r="G30" s="7"/>
      <c r="H30" s="6">
        <f t="shared" si="1"/>
        <v>0</v>
      </c>
    </row>
    <row r="31" spans="1:8" ht="30" x14ac:dyDescent="0.25">
      <c r="A31" s="3">
        <v>27</v>
      </c>
      <c r="B31" s="12" t="s">
        <v>66</v>
      </c>
      <c r="C31" s="11" t="s">
        <v>2</v>
      </c>
      <c r="D31" s="5">
        <v>50</v>
      </c>
      <c r="E31" s="10">
        <v>2617.7249999999999</v>
      </c>
      <c r="F31" s="6">
        <f t="shared" si="0"/>
        <v>130886.25</v>
      </c>
      <c r="G31" s="7"/>
      <c r="H31" s="6">
        <f t="shared" si="1"/>
        <v>0</v>
      </c>
    </row>
    <row r="32" spans="1:8" ht="30" x14ac:dyDescent="0.25">
      <c r="A32" s="3">
        <v>28</v>
      </c>
      <c r="B32" s="12" t="s">
        <v>67</v>
      </c>
      <c r="C32" s="11" t="s">
        <v>2</v>
      </c>
      <c r="D32" s="5">
        <v>50</v>
      </c>
      <c r="E32" s="10">
        <v>2962.5750000000003</v>
      </c>
      <c r="F32" s="6">
        <f t="shared" si="0"/>
        <v>148128.75</v>
      </c>
      <c r="G32" s="7"/>
      <c r="H32" s="6">
        <f t="shared" si="1"/>
        <v>0</v>
      </c>
    </row>
    <row r="33" spans="1:8" ht="30" x14ac:dyDescent="0.25">
      <c r="A33" s="3">
        <v>29</v>
      </c>
      <c r="B33" s="12" t="s">
        <v>68</v>
      </c>
      <c r="C33" s="11" t="s">
        <v>2</v>
      </c>
      <c r="D33" s="5">
        <v>50</v>
      </c>
      <c r="E33" s="10">
        <v>2962.5750000000003</v>
      </c>
      <c r="F33" s="6">
        <f t="shared" si="0"/>
        <v>148128.75</v>
      </c>
      <c r="G33" s="7"/>
      <c r="H33" s="6">
        <f t="shared" si="1"/>
        <v>0</v>
      </c>
    </row>
    <row r="34" spans="1:8" ht="30" x14ac:dyDescent="0.25">
      <c r="A34" s="3">
        <v>30</v>
      </c>
      <c r="B34" s="12" t="s">
        <v>69</v>
      </c>
      <c r="C34" s="11" t="s">
        <v>2</v>
      </c>
      <c r="D34" s="5">
        <v>50</v>
      </c>
      <c r="E34" s="10">
        <v>2617.7249999999999</v>
      </c>
      <c r="F34" s="6">
        <f t="shared" si="0"/>
        <v>130886.25</v>
      </c>
      <c r="G34" s="7"/>
      <c r="H34" s="6">
        <f t="shared" si="1"/>
        <v>0</v>
      </c>
    </row>
    <row r="35" spans="1:8" ht="30" x14ac:dyDescent="0.25">
      <c r="A35" s="3">
        <v>31</v>
      </c>
      <c r="B35" s="12" t="s">
        <v>70</v>
      </c>
      <c r="C35" s="11" t="s">
        <v>2</v>
      </c>
      <c r="D35" s="5">
        <v>50</v>
      </c>
      <c r="E35" s="10">
        <v>847.93333333333339</v>
      </c>
      <c r="F35" s="6">
        <f t="shared" si="0"/>
        <v>42396.666666666672</v>
      </c>
      <c r="G35" s="7"/>
      <c r="H35" s="6">
        <f t="shared" si="1"/>
        <v>0</v>
      </c>
    </row>
    <row r="36" spans="1:8" ht="30" x14ac:dyDescent="0.25">
      <c r="A36" s="3">
        <v>32</v>
      </c>
      <c r="B36" s="12" t="s">
        <v>71</v>
      </c>
      <c r="C36" s="11" t="s">
        <v>2</v>
      </c>
      <c r="D36" s="5">
        <v>50</v>
      </c>
      <c r="E36" s="10">
        <v>847.93333333333339</v>
      </c>
      <c r="F36" s="6">
        <f t="shared" si="0"/>
        <v>42396.666666666672</v>
      </c>
      <c r="G36" s="7"/>
      <c r="H36" s="6">
        <f t="shared" si="1"/>
        <v>0</v>
      </c>
    </row>
    <row r="37" spans="1:8" ht="30" x14ac:dyDescent="0.25">
      <c r="A37" s="3">
        <v>33</v>
      </c>
      <c r="B37" s="12" t="s">
        <v>72</v>
      </c>
      <c r="C37" s="11" t="s">
        <v>2</v>
      </c>
      <c r="D37" s="5">
        <v>50</v>
      </c>
      <c r="E37" s="10">
        <v>1139.8916666666667</v>
      </c>
      <c r="F37" s="6">
        <f t="shared" si="0"/>
        <v>56994.583333333336</v>
      </c>
      <c r="G37" s="7"/>
      <c r="H37" s="6">
        <f t="shared" si="1"/>
        <v>0</v>
      </c>
    </row>
    <row r="38" spans="1:8" ht="30" x14ac:dyDescent="0.25">
      <c r="A38" s="3">
        <v>34</v>
      </c>
      <c r="B38" s="12" t="s">
        <v>73</v>
      </c>
      <c r="C38" s="11" t="s">
        <v>2</v>
      </c>
      <c r="D38" s="5">
        <v>50</v>
      </c>
      <c r="E38" s="10">
        <v>1139.8916666666667</v>
      </c>
      <c r="F38" s="6">
        <f t="shared" si="0"/>
        <v>56994.583333333336</v>
      </c>
      <c r="G38" s="7"/>
      <c r="H38" s="6">
        <f t="shared" si="1"/>
        <v>0</v>
      </c>
    </row>
    <row r="39" spans="1:8" ht="30" x14ac:dyDescent="0.25">
      <c r="A39" s="3">
        <v>35</v>
      </c>
      <c r="B39" s="12" t="s">
        <v>74</v>
      </c>
      <c r="C39" s="11" t="s">
        <v>2</v>
      </c>
      <c r="D39" s="5">
        <v>50</v>
      </c>
      <c r="E39" s="10">
        <v>1914.7750000000001</v>
      </c>
      <c r="F39" s="6">
        <f t="shared" si="0"/>
        <v>95738.75</v>
      </c>
      <c r="G39" s="7"/>
      <c r="H39" s="6">
        <f t="shared" si="1"/>
        <v>0</v>
      </c>
    </row>
    <row r="40" spans="1:8" ht="30" x14ac:dyDescent="0.25">
      <c r="A40" s="3">
        <v>36</v>
      </c>
      <c r="B40" s="12" t="s">
        <v>75</v>
      </c>
      <c r="C40" s="11" t="s">
        <v>2</v>
      </c>
      <c r="D40" s="5">
        <v>50</v>
      </c>
      <c r="E40" s="10">
        <v>1914.7750000000001</v>
      </c>
      <c r="F40" s="6">
        <f t="shared" si="0"/>
        <v>95738.75</v>
      </c>
      <c r="G40" s="7"/>
      <c r="H40" s="6">
        <f t="shared" si="1"/>
        <v>0</v>
      </c>
    </row>
    <row r="41" spans="1:8" ht="30" x14ac:dyDescent="0.25">
      <c r="A41" s="3">
        <v>37</v>
      </c>
      <c r="B41" s="12" t="s">
        <v>76</v>
      </c>
      <c r="C41" s="11" t="s">
        <v>2</v>
      </c>
      <c r="D41" s="5">
        <v>50</v>
      </c>
      <c r="E41" s="10">
        <v>1006.0416666666667</v>
      </c>
      <c r="F41" s="6">
        <f t="shared" si="0"/>
        <v>50302.083333333336</v>
      </c>
      <c r="G41" s="7"/>
      <c r="H41" s="6">
        <f t="shared" si="1"/>
        <v>0</v>
      </c>
    </row>
    <row r="42" spans="1:8" ht="30" x14ac:dyDescent="0.25">
      <c r="A42" s="3">
        <v>38</v>
      </c>
      <c r="B42" s="12" t="s">
        <v>77</v>
      </c>
      <c r="C42" s="11" t="s">
        <v>2</v>
      </c>
      <c r="D42" s="5">
        <v>50</v>
      </c>
      <c r="E42" s="10">
        <v>1006.0416666666667</v>
      </c>
      <c r="F42" s="6">
        <f t="shared" si="0"/>
        <v>50302.083333333336</v>
      </c>
      <c r="G42" s="7"/>
      <c r="H42" s="6">
        <f t="shared" si="1"/>
        <v>0</v>
      </c>
    </row>
    <row r="43" spans="1:8" ht="30" x14ac:dyDescent="0.25">
      <c r="A43" s="3">
        <v>39</v>
      </c>
      <c r="B43" s="12" t="s">
        <v>78</v>
      </c>
      <c r="C43" s="11" t="s">
        <v>2</v>
      </c>
      <c r="D43" s="5">
        <v>50</v>
      </c>
      <c r="E43" s="10">
        <v>1047.5583333333334</v>
      </c>
      <c r="F43" s="6">
        <f t="shared" si="0"/>
        <v>52377.916666666672</v>
      </c>
      <c r="G43" s="7"/>
      <c r="H43" s="6">
        <f t="shared" si="1"/>
        <v>0</v>
      </c>
    </row>
    <row r="44" spans="1:8" ht="30" x14ac:dyDescent="0.25">
      <c r="A44" s="3">
        <v>40</v>
      </c>
      <c r="B44" s="12" t="s">
        <v>79</v>
      </c>
      <c r="C44" s="11" t="s">
        <v>2</v>
      </c>
      <c r="D44" s="5">
        <v>50</v>
      </c>
      <c r="E44" s="10">
        <v>1047.5583333333334</v>
      </c>
      <c r="F44" s="6">
        <f t="shared" si="0"/>
        <v>52377.916666666672</v>
      </c>
      <c r="G44" s="7"/>
      <c r="H44" s="6">
        <f t="shared" si="1"/>
        <v>0</v>
      </c>
    </row>
    <row r="45" spans="1:8" ht="30" x14ac:dyDescent="0.25">
      <c r="A45" s="3">
        <v>41</v>
      </c>
      <c r="B45" s="12" t="s">
        <v>80</v>
      </c>
      <c r="C45" s="11" t="s">
        <v>2</v>
      </c>
      <c r="D45" s="5">
        <v>50</v>
      </c>
      <c r="E45" s="10">
        <v>3232.2333333333331</v>
      </c>
      <c r="F45" s="6">
        <f t="shared" si="0"/>
        <v>161611.66666666666</v>
      </c>
      <c r="G45" s="7"/>
      <c r="H45" s="6">
        <f t="shared" si="1"/>
        <v>0</v>
      </c>
    </row>
    <row r="46" spans="1:8" ht="30" x14ac:dyDescent="0.25">
      <c r="A46" s="3">
        <v>42</v>
      </c>
      <c r="B46" s="12" t="s">
        <v>81</v>
      </c>
      <c r="C46" s="11" t="s">
        <v>2</v>
      </c>
      <c r="D46" s="5">
        <v>50</v>
      </c>
      <c r="E46" s="10">
        <v>5939.958333333333</v>
      </c>
      <c r="F46" s="6">
        <f t="shared" si="0"/>
        <v>296997.91666666663</v>
      </c>
      <c r="G46" s="7"/>
      <c r="H46" s="6">
        <f t="shared" si="1"/>
        <v>0</v>
      </c>
    </row>
    <row r="47" spans="1:8" ht="30" x14ac:dyDescent="0.25">
      <c r="A47" s="3">
        <v>43</v>
      </c>
      <c r="B47" s="12" t="s">
        <v>82</v>
      </c>
      <c r="C47" s="11" t="s">
        <v>2</v>
      </c>
      <c r="D47" s="5">
        <v>50</v>
      </c>
      <c r="E47" s="10">
        <v>2507.5250000000001</v>
      </c>
      <c r="F47" s="6">
        <f t="shared" si="0"/>
        <v>125376.25</v>
      </c>
      <c r="G47" s="7"/>
      <c r="H47" s="6">
        <f t="shared" si="1"/>
        <v>0</v>
      </c>
    </row>
    <row r="48" spans="1:8" ht="30" x14ac:dyDescent="0.25">
      <c r="A48" s="3">
        <v>44</v>
      </c>
      <c r="B48" s="12" t="s">
        <v>83</v>
      </c>
      <c r="C48" s="11" t="s">
        <v>2</v>
      </c>
      <c r="D48" s="5">
        <v>50</v>
      </c>
      <c r="E48" s="10">
        <v>5265.7166666666662</v>
      </c>
      <c r="F48" s="6">
        <f t="shared" si="0"/>
        <v>263285.83333333331</v>
      </c>
      <c r="G48" s="7"/>
      <c r="H48" s="6">
        <f t="shared" si="1"/>
        <v>0</v>
      </c>
    </row>
    <row r="49" spans="1:8" ht="30" x14ac:dyDescent="0.25">
      <c r="A49" s="3">
        <v>45</v>
      </c>
      <c r="B49" s="12" t="s">
        <v>84</v>
      </c>
      <c r="C49" s="11" t="s">
        <v>2</v>
      </c>
      <c r="D49" s="5">
        <v>50</v>
      </c>
      <c r="E49" s="10">
        <v>2658.0916666666667</v>
      </c>
      <c r="F49" s="6">
        <f t="shared" si="0"/>
        <v>132904.58333333334</v>
      </c>
      <c r="G49" s="7"/>
      <c r="H49" s="6">
        <f t="shared" si="1"/>
        <v>0</v>
      </c>
    </row>
    <row r="50" spans="1:8" ht="30" x14ac:dyDescent="0.25">
      <c r="A50" s="3">
        <v>46</v>
      </c>
      <c r="B50" s="12" t="s">
        <v>85</v>
      </c>
      <c r="C50" s="11" t="s">
        <v>2</v>
      </c>
      <c r="D50" s="5">
        <v>50</v>
      </c>
      <c r="E50" s="10">
        <v>2807.8249999999998</v>
      </c>
      <c r="F50" s="6">
        <f t="shared" si="0"/>
        <v>140391.25</v>
      </c>
      <c r="G50" s="7"/>
      <c r="H50" s="6">
        <f t="shared" si="1"/>
        <v>0</v>
      </c>
    </row>
    <row r="51" spans="1:8" ht="30" x14ac:dyDescent="0.25">
      <c r="A51" s="3">
        <v>47</v>
      </c>
      <c r="B51" s="12" t="s">
        <v>86</v>
      </c>
      <c r="C51" s="11" t="s">
        <v>2</v>
      </c>
      <c r="D51" s="5">
        <v>50</v>
      </c>
      <c r="E51" s="10">
        <v>5415.45</v>
      </c>
      <c r="F51" s="6">
        <f t="shared" si="0"/>
        <v>270772.5</v>
      </c>
      <c r="G51" s="7"/>
      <c r="H51" s="6">
        <f t="shared" si="1"/>
        <v>0</v>
      </c>
    </row>
    <row r="52" spans="1:8" ht="30" x14ac:dyDescent="0.25">
      <c r="A52" s="3">
        <v>48</v>
      </c>
      <c r="B52" s="12" t="s">
        <v>87</v>
      </c>
      <c r="C52" s="11" t="s">
        <v>2</v>
      </c>
      <c r="D52" s="5">
        <v>50</v>
      </c>
      <c r="E52" s="10">
        <v>5566.0166666666673</v>
      </c>
      <c r="F52" s="6">
        <f t="shared" si="0"/>
        <v>278300.83333333337</v>
      </c>
      <c r="G52" s="7"/>
      <c r="H52" s="6">
        <f t="shared" si="1"/>
        <v>0</v>
      </c>
    </row>
    <row r="53" spans="1:8" ht="30" x14ac:dyDescent="0.25">
      <c r="A53" s="3">
        <v>49</v>
      </c>
      <c r="B53" s="12" t="s">
        <v>88</v>
      </c>
      <c r="C53" s="11" t="s">
        <v>2</v>
      </c>
      <c r="D53" s="5">
        <v>50</v>
      </c>
      <c r="E53" s="10">
        <v>2322.4333333333334</v>
      </c>
      <c r="F53" s="6">
        <f t="shared" si="0"/>
        <v>116121.66666666667</v>
      </c>
      <c r="G53" s="7"/>
      <c r="H53" s="6">
        <f t="shared" si="1"/>
        <v>0</v>
      </c>
    </row>
    <row r="54" spans="1:8" ht="30" x14ac:dyDescent="0.25">
      <c r="A54" s="3">
        <v>50</v>
      </c>
      <c r="B54" s="12" t="s">
        <v>89</v>
      </c>
      <c r="C54" s="11" t="s">
        <v>2</v>
      </c>
      <c r="D54" s="5">
        <v>50</v>
      </c>
      <c r="E54" s="10">
        <v>2322.4333333333334</v>
      </c>
      <c r="F54" s="6">
        <f t="shared" si="0"/>
        <v>116121.66666666667</v>
      </c>
      <c r="G54" s="7"/>
      <c r="H54" s="6">
        <f t="shared" si="1"/>
        <v>0</v>
      </c>
    </row>
    <row r="55" spans="1:8" ht="30" x14ac:dyDescent="0.25">
      <c r="A55" s="3">
        <v>51</v>
      </c>
      <c r="B55" s="12" t="s">
        <v>90</v>
      </c>
      <c r="C55" s="11" t="s">
        <v>2</v>
      </c>
      <c r="D55" s="5">
        <v>50</v>
      </c>
      <c r="E55" s="10">
        <v>1872.6916666666668</v>
      </c>
      <c r="F55" s="6">
        <f t="shared" si="0"/>
        <v>93634.583333333343</v>
      </c>
      <c r="G55" s="7"/>
      <c r="H55" s="6">
        <f t="shared" si="1"/>
        <v>0</v>
      </c>
    </row>
    <row r="56" spans="1:8" ht="30" x14ac:dyDescent="0.25">
      <c r="A56" s="3">
        <v>52</v>
      </c>
      <c r="B56" s="12" t="s">
        <v>91</v>
      </c>
      <c r="C56" s="11" t="s">
        <v>2</v>
      </c>
      <c r="D56" s="5">
        <v>50</v>
      </c>
      <c r="E56" s="10">
        <v>1872.6916666666668</v>
      </c>
      <c r="F56" s="6">
        <f t="shared" si="0"/>
        <v>93634.583333333343</v>
      </c>
      <c r="G56" s="7"/>
      <c r="H56" s="6">
        <f t="shared" si="1"/>
        <v>0</v>
      </c>
    </row>
    <row r="57" spans="1:8" ht="35.25" customHeight="1" x14ac:dyDescent="0.25">
      <c r="A57" s="3">
        <v>53</v>
      </c>
      <c r="B57" s="12" t="s">
        <v>46</v>
      </c>
      <c r="C57" s="11" t="s">
        <v>2</v>
      </c>
      <c r="D57" s="5">
        <v>32</v>
      </c>
      <c r="E57" s="10">
        <v>739.41666666666663</v>
      </c>
      <c r="F57" s="6">
        <f t="shared" si="0"/>
        <v>23661.333333333332</v>
      </c>
      <c r="G57" s="7"/>
      <c r="H57" s="6">
        <f t="shared" si="1"/>
        <v>0</v>
      </c>
    </row>
    <row r="58" spans="1:8" ht="30" x14ac:dyDescent="0.25">
      <c r="A58" s="3">
        <v>54</v>
      </c>
      <c r="B58" s="12" t="s">
        <v>92</v>
      </c>
      <c r="C58" s="11" t="s">
        <v>2</v>
      </c>
      <c r="D58" s="5">
        <v>34</v>
      </c>
      <c r="E58" s="10">
        <v>375.59166666666664</v>
      </c>
      <c r="F58" s="6">
        <f t="shared" si="0"/>
        <v>12770.116666666665</v>
      </c>
      <c r="G58" s="7"/>
      <c r="H58" s="6">
        <f t="shared" si="1"/>
        <v>0</v>
      </c>
    </row>
    <row r="59" spans="1:8" ht="30" x14ac:dyDescent="0.25">
      <c r="A59" s="3">
        <v>55</v>
      </c>
      <c r="B59" s="12" t="s">
        <v>93</v>
      </c>
      <c r="C59" s="11" t="s">
        <v>2</v>
      </c>
      <c r="D59" s="5">
        <v>1</v>
      </c>
      <c r="E59" s="10">
        <v>423.98</v>
      </c>
      <c r="F59" s="6">
        <f t="shared" si="0"/>
        <v>423.98</v>
      </c>
      <c r="G59" s="7"/>
      <c r="H59" s="6">
        <f t="shared" si="1"/>
        <v>0</v>
      </c>
    </row>
    <row r="60" spans="1:8" ht="30" x14ac:dyDescent="0.25">
      <c r="A60" s="3">
        <v>56</v>
      </c>
      <c r="B60" s="12" t="s">
        <v>110</v>
      </c>
      <c r="C60" s="11" t="s">
        <v>2</v>
      </c>
      <c r="D60" s="5">
        <v>30</v>
      </c>
      <c r="E60" s="10">
        <v>3173.791666666667</v>
      </c>
      <c r="F60" s="6">
        <f t="shared" si="0"/>
        <v>95213.750000000015</v>
      </c>
      <c r="G60" s="7"/>
      <c r="H60" s="6">
        <f t="shared" si="1"/>
        <v>0</v>
      </c>
    </row>
    <row r="61" spans="1:8" ht="30" x14ac:dyDescent="0.25">
      <c r="A61" s="3">
        <v>57</v>
      </c>
      <c r="B61" s="12" t="s">
        <v>111</v>
      </c>
      <c r="C61" s="11" t="s">
        <v>2</v>
      </c>
      <c r="D61" s="5">
        <v>30</v>
      </c>
      <c r="E61" s="10">
        <v>3173.791666666667</v>
      </c>
      <c r="F61" s="6">
        <f t="shared" si="0"/>
        <v>95213.750000000015</v>
      </c>
      <c r="G61" s="7"/>
      <c r="H61" s="6">
        <f t="shared" si="1"/>
        <v>0</v>
      </c>
    </row>
    <row r="62" spans="1:8" ht="30" x14ac:dyDescent="0.25">
      <c r="A62" s="3">
        <v>58</v>
      </c>
      <c r="B62" s="12" t="s">
        <v>112</v>
      </c>
      <c r="C62" s="11" t="s">
        <v>2</v>
      </c>
      <c r="D62" s="5">
        <v>30</v>
      </c>
      <c r="E62" s="10">
        <v>3864.9583333333335</v>
      </c>
      <c r="F62" s="6">
        <f t="shared" si="0"/>
        <v>115948.75</v>
      </c>
      <c r="G62" s="7"/>
      <c r="H62" s="6">
        <f t="shared" si="1"/>
        <v>0</v>
      </c>
    </row>
    <row r="63" spans="1:8" ht="30" x14ac:dyDescent="0.25">
      <c r="A63" s="3">
        <v>59</v>
      </c>
      <c r="B63" s="12" t="s">
        <v>94</v>
      </c>
      <c r="C63" s="11" t="s">
        <v>2</v>
      </c>
      <c r="D63" s="5">
        <v>40</v>
      </c>
      <c r="E63" s="10">
        <v>11211.991666666667</v>
      </c>
      <c r="F63" s="6">
        <f t="shared" si="0"/>
        <v>448479.66666666669</v>
      </c>
      <c r="G63" s="7"/>
      <c r="H63" s="6">
        <f t="shared" si="1"/>
        <v>0</v>
      </c>
    </row>
    <row r="64" spans="1:8" ht="30" x14ac:dyDescent="0.25">
      <c r="A64" s="3">
        <v>60</v>
      </c>
      <c r="B64" s="12" t="s">
        <v>95</v>
      </c>
      <c r="C64" s="11" t="s">
        <v>2</v>
      </c>
      <c r="D64" s="5">
        <v>40</v>
      </c>
      <c r="E64" s="10">
        <v>11211.991666666667</v>
      </c>
      <c r="F64" s="6">
        <f t="shared" si="0"/>
        <v>448479.66666666669</v>
      </c>
      <c r="G64" s="7"/>
      <c r="H64" s="6">
        <f t="shared" si="1"/>
        <v>0</v>
      </c>
    </row>
    <row r="65" spans="1:8" ht="30" x14ac:dyDescent="0.25">
      <c r="A65" s="3">
        <v>61</v>
      </c>
      <c r="B65" s="12" t="s">
        <v>96</v>
      </c>
      <c r="C65" s="11" t="s">
        <v>2</v>
      </c>
      <c r="D65" s="5">
        <v>40</v>
      </c>
      <c r="E65" s="10">
        <v>6021.3083333333334</v>
      </c>
      <c r="F65" s="6">
        <f t="shared" si="0"/>
        <v>240852.33333333334</v>
      </c>
      <c r="G65" s="7"/>
      <c r="H65" s="6">
        <f t="shared" si="1"/>
        <v>0</v>
      </c>
    </row>
    <row r="66" spans="1:8" ht="30" x14ac:dyDescent="0.25">
      <c r="A66" s="3">
        <v>62</v>
      </c>
      <c r="B66" s="12" t="s">
        <v>97</v>
      </c>
      <c r="C66" s="11" t="s">
        <v>2</v>
      </c>
      <c r="D66" s="5">
        <v>40</v>
      </c>
      <c r="E66" s="10">
        <v>6021.3083333333334</v>
      </c>
      <c r="F66" s="6">
        <f t="shared" si="0"/>
        <v>240852.33333333334</v>
      </c>
      <c r="G66" s="7"/>
      <c r="H66" s="6">
        <f t="shared" si="1"/>
        <v>0</v>
      </c>
    </row>
    <row r="67" spans="1:8" ht="30" x14ac:dyDescent="0.25">
      <c r="A67" s="3">
        <v>63</v>
      </c>
      <c r="B67" s="12" t="s">
        <v>98</v>
      </c>
      <c r="C67" s="11" t="s">
        <v>2</v>
      </c>
      <c r="D67" s="5">
        <v>40</v>
      </c>
      <c r="E67" s="10">
        <v>8451.5</v>
      </c>
      <c r="F67" s="6">
        <f t="shared" si="0"/>
        <v>338060</v>
      </c>
      <c r="G67" s="7"/>
      <c r="H67" s="6">
        <f t="shared" si="1"/>
        <v>0</v>
      </c>
    </row>
    <row r="68" spans="1:8" ht="30" x14ac:dyDescent="0.25">
      <c r="A68" s="3">
        <v>64</v>
      </c>
      <c r="B68" s="12" t="s">
        <v>99</v>
      </c>
      <c r="C68" s="11" t="s">
        <v>2</v>
      </c>
      <c r="D68" s="5">
        <v>40</v>
      </c>
      <c r="E68" s="10">
        <v>8451.5</v>
      </c>
      <c r="F68" s="6">
        <f t="shared" si="0"/>
        <v>338060</v>
      </c>
      <c r="G68" s="7"/>
      <c r="H68" s="6">
        <f t="shared" si="1"/>
        <v>0</v>
      </c>
    </row>
    <row r="69" spans="1:8" ht="30" x14ac:dyDescent="0.25">
      <c r="A69" s="3">
        <v>65</v>
      </c>
      <c r="B69" s="12" t="s">
        <v>100</v>
      </c>
      <c r="C69" s="11" t="s">
        <v>2</v>
      </c>
      <c r="D69" s="5">
        <v>40</v>
      </c>
      <c r="E69" s="10">
        <v>6591.541666666667</v>
      </c>
      <c r="F69" s="6">
        <f t="shared" si="0"/>
        <v>263661.66666666669</v>
      </c>
      <c r="G69" s="7"/>
      <c r="H69" s="6">
        <f t="shared" si="1"/>
        <v>0</v>
      </c>
    </row>
    <row r="70" spans="1:8" ht="30" x14ac:dyDescent="0.25">
      <c r="A70" s="3">
        <v>66</v>
      </c>
      <c r="B70" s="12" t="s">
        <v>101</v>
      </c>
      <c r="C70" s="11" t="s">
        <v>2</v>
      </c>
      <c r="D70" s="5">
        <v>30</v>
      </c>
      <c r="E70" s="10">
        <v>2471.35</v>
      </c>
      <c r="F70" s="6">
        <f t="shared" ref="F70:F85" si="2">E70*D70</f>
        <v>74140.5</v>
      </c>
      <c r="G70" s="7"/>
      <c r="H70" s="6">
        <f t="shared" ref="H70:H85" si="3">D70*G70</f>
        <v>0</v>
      </c>
    </row>
    <row r="71" spans="1:8" ht="30" x14ac:dyDescent="0.25">
      <c r="A71" s="3">
        <v>67</v>
      </c>
      <c r="B71" s="12" t="s">
        <v>102</v>
      </c>
      <c r="C71" s="11" t="s">
        <v>2</v>
      </c>
      <c r="D71" s="5">
        <v>40</v>
      </c>
      <c r="E71" s="10">
        <v>2485.8333333333335</v>
      </c>
      <c r="F71" s="6">
        <f t="shared" si="2"/>
        <v>99433.333333333343</v>
      </c>
      <c r="G71" s="7"/>
      <c r="H71" s="6">
        <f t="shared" si="3"/>
        <v>0</v>
      </c>
    </row>
    <row r="72" spans="1:8" ht="30" x14ac:dyDescent="0.25">
      <c r="A72" s="3">
        <v>68</v>
      </c>
      <c r="B72" s="12" t="s">
        <v>103</v>
      </c>
      <c r="C72" s="11" t="s">
        <v>2</v>
      </c>
      <c r="D72" s="5">
        <v>40</v>
      </c>
      <c r="E72" s="10">
        <v>2908.5833333333335</v>
      </c>
      <c r="F72" s="6">
        <f t="shared" si="2"/>
        <v>116343.33333333334</v>
      </c>
      <c r="G72" s="7"/>
      <c r="H72" s="6">
        <f t="shared" si="3"/>
        <v>0</v>
      </c>
    </row>
    <row r="73" spans="1:8" ht="30" x14ac:dyDescent="0.25">
      <c r="A73" s="3">
        <v>69</v>
      </c>
      <c r="B73" s="12" t="s">
        <v>113</v>
      </c>
      <c r="C73" s="11" t="s">
        <v>2</v>
      </c>
      <c r="D73" s="5">
        <v>30</v>
      </c>
      <c r="E73" s="10">
        <v>3537.9583333333298</v>
      </c>
      <c r="F73" s="6">
        <f t="shared" si="2"/>
        <v>106138.7499999999</v>
      </c>
      <c r="G73" s="7"/>
      <c r="H73" s="6">
        <f t="shared" si="3"/>
        <v>0</v>
      </c>
    </row>
    <row r="74" spans="1:8" ht="30" x14ac:dyDescent="0.25">
      <c r="A74" s="3">
        <v>70</v>
      </c>
      <c r="B74" s="12" t="s">
        <v>114</v>
      </c>
      <c r="C74" s="11" t="s">
        <v>2</v>
      </c>
      <c r="D74" s="5">
        <v>30</v>
      </c>
      <c r="E74" s="10">
        <v>570.79166666666674</v>
      </c>
      <c r="F74" s="6">
        <f t="shared" si="2"/>
        <v>17123.750000000004</v>
      </c>
      <c r="G74" s="7"/>
      <c r="H74" s="6">
        <f t="shared" si="3"/>
        <v>0</v>
      </c>
    </row>
    <row r="75" spans="1:8" ht="30" x14ac:dyDescent="0.25">
      <c r="A75" s="3">
        <v>71</v>
      </c>
      <c r="B75" s="12" t="s">
        <v>115</v>
      </c>
      <c r="C75" s="11" t="s">
        <v>2</v>
      </c>
      <c r="D75" s="5">
        <v>30</v>
      </c>
      <c r="E75" s="10">
        <v>1484.375</v>
      </c>
      <c r="F75" s="6">
        <f t="shared" si="2"/>
        <v>44531.25</v>
      </c>
      <c r="G75" s="7"/>
      <c r="H75" s="6">
        <f t="shared" si="3"/>
        <v>0</v>
      </c>
    </row>
    <row r="76" spans="1:8" ht="30" x14ac:dyDescent="0.25">
      <c r="A76" s="3">
        <v>72</v>
      </c>
      <c r="B76" s="12" t="s">
        <v>116</v>
      </c>
      <c r="C76" s="11" t="s">
        <v>2</v>
      </c>
      <c r="D76" s="5">
        <v>30</v>
      </c>
      <c r="E76" s="10">
        <v>664.20833333333337</v>
      </c>
      <c r="F76" s="6">
        <f t="shared" si="2"/>
        <v>19926.25</v>
      </c>
      <c r="G76" s="7"/>
      <c r="H76" s="6">
        <f t="shared" si="3"/>
        <v>0</v>
      </c>
    </row>
    <row r="77" spans="1:8" ht="30" x14ac:dyDescent="0.25">
      <c r="A77" s="3">
        <v>73</v>
      </c>
      <c r="B77" s="12" t="s">
        <v>117</v>
      </c>
      <c r="C77" s="11" t="s">
        <v>2</v>
      </c>
      <c r="D77" s="5">
        <v>40</v>
      </c>
      <c r="E77" s="10">
        <v>1577.0000000000002</v>
      </c>
      <c r="F77" s="6">
        <f t="shared" si="2"/>
        <v>63080.000000000007</v>
      </c>
      <c r="G77" s="7"/>
      <c r="H77" s="6">
        <f t="shared" si="3"/>
        <v>0</v>
      </c>
    </row>
    <row r="78" spans="1:8" ht="30" x14ac:dyDescent="0.25">
      <c r="A78" s="3">
        <v>74</v>
      </c>
      <c r="B78" s="12" t="s">
        <v>118</v>
      </c>
      <c r="C78" s="11" t="s">
        <v>2</v>
      </c>
      <c r="D78" s="5">
        <v>20</v>
      </c>
      <c r="E78" s="10">
        <v>641.25</v>
      </c>
      <c r="F78" s="6">
        <f t="shared" si="2"/>
        <v>12825</v>
      </c>
      <c r="G78" s="7"/>
      <c r="H78" s="6">
        <f t="shared" si="3"/>
        <v>0</v>
      </c>
    </row>
    <row r="79" spans="1:8" ht="30" x14ac:dyDescent="0.25">
      <c r="A79" s="3">
        <v>75</v>
      </c>
      <c r="B79" s="12" t="s">
        <v>119</v>
      </c>
      <c r="C79" s="11" t="s">
        <v>2</v>
      </c>
      <c r="D79" s="5">
        <v>20</v>
      </c>
      <c r="E79" s="10">
        <v>737.04166666666674</v>
      </c>
      <c r="F79" s="6">
        <f t="shared" si="2"/>
        <v>14740.833333333336</v>
      </c>
      <c r="G79" s="7"/>
      <c r="H79" s="6">
        <f t="shared" si="3"/>
        <v>0</v>
      </c>
    </row>
    <row r="80" spans="1:8" ht="30" x14ac:dyDescent="0.25">
      <c r="A80" s="3">
        <v>76</v>
      </c>
      <c r="B80" s="12" t="s">
        <v>120</v>
      </c>
      <c r="C80" s="11" t="s">
        <v>2</v>
      </c>
      <c r="D80" s="5">
        <v>20</v>
      </c>
      <c r="E80" s="10">
        <v>641.25</v>
      </c>
      <c r="F80" s="6">
        <f t="shared" si="2"/>
        <v>12825</v>
      </c>
      <c r="G80" s="7"/>
      <c r="H80" s="6">
        <f t="shared" si="3"/>
        <v>0</v>
      </c>
    </row>
    <row r="81" spans="1:8" ht="30" x14ac:dyDescent="0.25">
      <c r="A81" s="3">
        <v>77</v>
      </c>
      <c r="B81" s="12" t="s">
        <v>121</v>
      </c>
      <c r="C81" s="11" t="s">
        <v>2</v>
      </c>
      <c r="D81" s="5">
        <v>20</v>
      </c>
      <c r="E81" s="10">
        <v>737.04166666666674</v>
      </c>
      <c r="F81" s="6">
        <f t="shared" si="2"/>
        <v>14740.833333333336</v>
      </c>
      <c r="G81" s="7"/>
      <c r="H81" s="6">
        <f t="shared" si="3"/>
        <v>0</v>
      </c>
    </row>
    <row r="82" spans="1:8" ht="30" x14ac:dyDescent="0.25">
      <c r="A82" s="3">
        <v>78</v>
      </c>
      <c r="B82" s="12" t="s">
        <v>122</v>
      </c>
      <c r="C82" s="11" t="s">
        <v>2</v>
      </c>
      <c r="D82" s="5">
        <v>20</v>
      </c>
      <c r="E82" s="10">
        <v>641.25</v>
      </c>
      <c r="F82" s="6">
        <f t="shared" si="2"/>
        <v>12825</v>
      </c>
      <c r="G82" s="7"/>
      <c r="H82" s="6">
        <f t="shared" si="3"/>
        <v>0</v>
      </c>
    </row>
    <row r="83" spans="1:8" ht="30" x14ac:dyDescent="0.25">
      <c r="A83" s="3">
        <v>79</v>
      </c>
      <c r="B83" s="12" t="s">
        <v>123</v>
      </c>
      <c r="C83" s="11" t="s">
        <v>2</v>
      </c>
      <c r="D83" s="5">
        <v>20</v>
      </c>
      <c r="E83" s="10">
        <v>737.04166666666674</v>
      </c>
      <c r="F83" s="6">
        <f t="shared" si="2"/>
        <v>14740.833333333336</v>
      </c>
      <c r="G83" s="7"/>
      <c r="H83" s="6">
        <f t="shared" si="3"/>
        <v>0</v>
      </c>
    </row>
    <row r="84" spans="1:8" ht="30" x14ac:dyDescent="0.25">
      <c r="A84" s="3">
        <v>80</v>
      </c>
      <c r="B84" s="12" t="s">
        <v>124</v>
      </c>
      <c r="C84" s="11" t="s">
        <v>2</v>
      </c>
      <c r="D84" s="5">
        <v>21</v>
      </c>
      <c r="E84" s="10">
        <v>641.25</v>
      </c>
      <c r="F84" s="6">
        <f t="shared" si="2"/>
        <v>13466.25</v>
      </c>
      <c r="G84" s="7"/>
      <c r="H84" s="6">
        <f t="shared" si="3"/>
        <v>0</v>
      </c>
    </row>
    <row r="85" spans="1:8" ht="30" x14ac:dyDescent="0.25">
      <c r="A85" s="3">
        <v>81</v>
      </c>
      <c r="B85" s="12" t="s">
        <v>125</v>
      </c>
      <c r="C85" s="11" t="s">
        <v>2</v>
      </c>
      <c r="D85" s="5">
        <v>20</v>
      </c>
      <c r="E85" s="10">
        <v>737.04166666666674</v>
      </c>
      <c r="F85" s="6">
        <f t="shared" si="2"/>
        <v>14740.833333333336</v>
      </c>
      <c r="G85" s="7"/>
      <c r="H85" s="6">
        <f t="shared" si="3"/>
        <v>0</v>
      </c>
    </row>
    <row r="86" spans="1:8" x14ac:dyDescent="0.25">
      <c r="A86" s="13" t="s">
        <v>6</v>
      </c>
      <c r="B86" s="13"/>
      <c r="C86" s="4" t="s">
        <v>2</v>
      </c>
      <c r="D86" s="5">
        <f>SUM(D5:D85)</f>
        <v>3468</v>
      </c>
      <c r="E86" s="5">
        <f t="shared" ref="E86:F86" si="4">SUM(E5:E85)</f>
        <v>244659.27999999997</v>
      </c>
      <c r="F86" s="5">
        <f t="shared" si="4"/>
        <v>10999966.180000003</v>
      </c>
      <c r="G86" s="7"/>
      <c r="H86" s="6">
        <f>SUM(H5:H85)</f>
        <v>0</v>
      </c>
    </row>
  </sheetData>
  <mergeCells count="2">
    <mergeCell ref="A86:B86"/>
    <mergeCell ref="A1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D37"/>
  <sheetViews>
    <sheetView topLeftCell="A7" workbookViewId="0">
      <selection activeCell="B29" sqref="B29"/>
    </sheetView>
  </sheetViews>
  <sheetFormatPr defaultRowHeight="15" x14ac:dyDescent="0.25"/>
  <cols>
    <col min="2" max="2" width="9.28515625" customWidth="1"/>
  </cols>
  <sheetData>
    <row r="3" spans="2:4" x14ac:dyDescent="0.25">
      <c r="B3" s="1" t="s">
        <v>10</v>
      </c>
    </row>
    <row r="4" spans="2:4" x14ac:dyDescent="0.25">
      <c r="B4" s="1" t="s">
        <v>11</v>
      </c>
    </row>
    <row r="5" spans="2:4" x14ac:dyDescent="0.25">
      <c r="B5" s="1" t="s">
        <v>12</v>
      </c>
    </row>
    <row r="6" spans="2:4" x14ac:dyDescent="0.25">
      <c r="B6" s="1" t="s">
        <v>13</v>
      </c>
    </row>
    <row r="7" spans="2:4" x14ac:dyDescent="0.25">
      <c r="B7" s="1" t="s">
        <v>14</v>
      </c>
    </row>
    <row r="8" spans="2:4" x14ac:dyDescent="0.25">
      <c r="B8" s="1" t="s">
        <v>15</v>
      </c>
    </row>
    <row r="9" spans="2:4" x14ac:dyDescent="0.25">
      <c r="B9" s="1" t="s">
        <v>16</v>
      </c>
    </row>
    <row r="10" spans="2:4" x14ac:dyDescent="0.25">
      <c r="B10" s="1" t="s">
        <v>17</v>
      </c>
      <c r="C10" s="1" t="s">
        <v>18</v>
      </c>
    </row>
    <row r="11" spans="2:4" x14ac:dyDescent="0.25">
      <c r="B11" s="1" t="s">
        <v>19</v>
      </c>
      <c r="C11" s="1" t="s">
        <v>20</v>
      </c>
      <c r="D11" s="1" t="s">
        <v>21</v>
      </c>
    </row>
    <row r="12" spans="2:4" x14ac:dyDescent="0.25">
      <c r="B12" s="1" t="s">
        <v>22</v>
      </c>
    </row>
    <row r="13" spans="2:4" x14ac:dyDescent="0.25">
      <c r="B13" s="1" t="s">
        <v>23</v>
      </c>
    </row>
    <row r="14" spans="2:4" x14ac:dyDescent="0.25">
      <c r="B14" s="1" t="s">
        <v>24</v>
      </c>
    </row>
    <row r="15" spans="2:4" x14ac:dyDescent="0.25">
      <c r="B15" s="1" t="s">
        <v>25</v>
      </c>
      <c r="C15" s="1" t="s">
        <v>26</v>
      </c>
    </row>
    <row r="16" spans="2:4" x14ac:dyDescent="0.25">
      <c r="B16" s="1" t="s">
        <v>27</v>
      </c>
    </row>
    <row r="17" spans="2:3" x14ac:dyDescent="0.25">
      <c r="B17" s="1" t="s">
        <v>28</v>
      </c>
    </row>
    <row r="18" spans="2:3" x14ac:dyDescent="0.25">
      <c r="B18" s="1" t="s">
        <v>29</v>
      </c>
    </row>
    <row r="19" spans="2:3" x14ac:dyDescent="0.25">
      <c r="B19" s="1" t="s">
        <v>30</v>
      </c>
    </row>
    <row r="20" spans="2:3" x14ac:dyDescent="0.25">
      <c r="B20" t="s">
        <v>31</v>
      </c>
    </row>
    <row r="22" spans="2:3" x14ac:dyDescent="0.25">
      <c r="B22" s="1" t="s">
        <v>32</v>
      </c>
    </row>
    <row r="23" spans="2:3" x14ac:dyDescent="0.25">
      <c r="B23" s="1" t="s">
        <v>11</v>
      </c>
    </row>
    <row r="24" spans="2:3" x14ac:dyDescent="0.25">
      <c r="B24" s="1" t="s">
        <v>33</v>
      </c>
    </row>
    <row r="25" spans="2:3" x14ac:dyDescent="0.25">
      <c r="B25" s="1" t="s">
        <v>34</v>
      </c>
    </row>
    <row r="26" spans="2:3" x14ac:dyDescent="0.25">
      <c r="B26" s="1" t="s">
        <v>14</v>
      </c>
    </row>
    <row r="27" spans="2:3" x14ac:dyDescent="0.25">
      <c r="B27" s="1" t="s">
        <v>15</v>
      </c>
    </row>
    <row r="28" spans="2:3" x14ac:dyDescent="0.25">
      <c r="B28" s="1" t="s">
        <v>16</v>
      </c>
    </row>
    <row r="29" spans="2:3" x14ac:dyDescent="0.25">
      <c r="B29" s="1" t="s">
        <v>17</v>
      </c>
      <c r="C29" s="1">
        <v>2</v>
      </c>
    </row>
    <row r="30" spans="2:3" x14ac:dyDescent="0.25">
      <c r="B30" s="1" t="s">
        <v>19</v>
      </c>
      <c r="C30" s="1" t="s">
        <v>35</v>
      </c>
    </row>
    <row r="31" spans="2:3" x14ac:dyDescent="0.25">
      <c r="B31" s="1" t="s">
        <v>36</v>
      </c>
    </row>
    <row r="32" spans="2:3" x14ac:dyDescent="0.25">
      <c r="B32" s="1" t="s">
        <v>37</v>
      </c>
    </row>
    <row r="33" spans="2:3" x14ac:dyDescent="0.25">
      <c r="B33" s="1" t="s">
        <v>38</v>
      </c>
    </row>
    <row r="34" spans="2:3" x14ac:dyDescent="0.25">
      <c r="B34" s="1" t="s">
        <v>39</v>
      </c>
    </row>
    <row r="35" spans="2:3" x14ac:dyDescent="0.25">
      <c r="B35" s="1" t="s">
        <v>40</v>
      </c>
    </row>
    <row r="36" spans="2:3" x14ac:dyDescent="0.25">
      <c r="B36" s="1" t="s">
        <v>41</v>
      </c>
    </row>
    <row r="37" spans="2:3" x14ac:dyDescent="0.25">
      <c r="B37" s="1" t="s">
        <v>42</v>
      </c>
      <c r="C37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Подгоров Сергей Александрович</dc:creator>
  <cp:lastModifiedBy>Подгоров Сергей Александрович</cp:lastModifiedBy>
  <dcterms:created xsi:type="dcterms:W3CDTF">2020-09-03T05:23:40Z</dcterms:created>
  <dcterms:modified xsi:type="dcterms:W3CDTF">2022-06-14T14:25:26Z</dcterms:modified>
</cp:coreProperties>
</file>